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DEF\RCC\DCR\ACA\DCR-2025-0349 Veille normative\2 Préparation DCE\V4\"/>
    </mc:Choice>
  </mc:AlternateContent>
  <xr:revisionPtr revIDLastSave="0" documentId="13_ncr:1_{3F92EC4A-5D00-4C40-B49D-E3DC022B4529}" xr6:coauthVersionLast="47" xr6:coauthVersionMax="47" xr10:uidLastSave="{00000000-0000-0000-0000-000000000000}"/>
  <bookViews>
    <workbookView xWindow="-110" yWindow="-110" windowWidth="19420" windowHeight="10300" tabRatio="856" xr2:uid="{00000000-000D-0000-FFFF-FFFF00000000}"/>
  </bookViews>
  <sheets>
    <sheet name="BPU" sheetId="1" r:id="rId1"/>
    <sheet name="DQE" sheetId="4" r:id="rId2"/>
  </sheets>
  <definedNames>
    <definedName name="_xlnm.Print_Area" localSheetId="0">BPU!$B$1:$O$30</definedName>
    <definedName name="_xlnm.Print_Area" localSheetId="1">DQE!$B$1:$R$17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4" l="1"/>
  <c r="H14" i="4" s="1"/>
  <c r="F13" i="4"/>
  <c r="H13" i="4" s="1"/>
  <c r="G13" i="1"/>
  <c r="G14" i="1"/>
  <c r="F12" i="4" l="1"/>
  <c r="I16" i="4" s="1"/>
  <c r="H12" i="4" l="1"/>
  <c r="I17" i="4" s="1"/>
  <c r="G12" i="1"/>
</calcChain>
</file>

<file path=xl/sharedStrings.xml><?xml version="1.0" encoding="utf-8"?>
<sst xmlns="http://schemas.openxmlformats.org/spreadsheetml/2006/main" count="46" uniqueCount="38">
  <si>
    <t>Nom du soumissionnaire :</t>
  </si>
  <si>
    <t>Signature</t>
  </si>
  <si>
    <t>Date et lieu</t>
  </si>
  <si>
    <t>Nom et fonction</t>
  </si>
  <si>
    <t>Le présent document est contractuel et engageant pour le soumissionnaire.</t>
  </si>
  <si>
    <t>Seuls les profils listés ci-après seront sollicités pour l'exécution des missions.</t>
  </si>
  <si>
    <t>POUR LE CANDIDAT</t>
  </si>
  <si>
    <t>POUR L'AFD</t>
  </si>
  <si>
    <t>COUT PAR PROFIL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</si>
  <si>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</si>
  <si>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</si>
  <si>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1ère tranche</t>
  </si>
  <si>
    <t>2ème tranche</t>
  </si>
  <si>
    <t>3ème tranche</t>
  </si>
  <si>
    <t>REMISES ACCORDEES SUR CA ANNUEL REALISE</t>
  </si>
  <si>
    <t>CA en K€ TTC</t>
  </si>
  <si>
    <t>% du CA sur un an* :</t>
  </si>
  <si>
    <t>*à la date anniversaire du contrat</t>
  </si>
  <si>
    <t>TOTAL DQE HT €</t>
  </si>
  <si>
    <t>TOTAL DQE TTC €</t>
  </si>
  <si>
    <t>1€-100K€</t>
  </si>
  <si>
    <t>&gt;100K€-200K€</t>
  </si>
  <si>
    <t>&gt;200K€</t>
  </si>
  <si>
    <t>Exemple de calcul : si le CA annuel N1 est de 205 K€, le pourcentage applicable sera celui de la tranche 3ème tranche sur la totalité du CA. Si le % est par exemple de 2,50% alors la remise sera de  5125 € (205.000*2,50%) pour la première année</t>
  </si>
  <si>
    <t>Observations</t>
  </si>
  <si>
    <t>Prix € HT</t>
  </si>
  <si>
    <t>Taux TVA %</t>
  </si>
  <si>
    <t>Prix € TTC</t>
  </si>
  <si>
    <t>COUT € HT</t>
  </si>
  <si>
    <t>COUT€ TTC</t>
  </si>
  <si>
    <t>REMPLIR LES CASES ROSES</t>
  </si>
  <si>
    <t>Quantité estimée</t>
  </si>
  <si>
    <t xml:space="preserve">PROFIL </t>
  </si>
  <si>
    <r>
      <t xml:space="preserve">
</t>
    </r>
    <r>
      <rPr>
        <sz val="12"/>
        <color rgb="FFFF0000"/>
        <rFont val="Roboto Black"/>
      </rPr>
      <t>BORDEREAU DES PRIX UNITAIRES
DCR-2025-0349</t>
    </r>
  </si>
  <si>
    <t>Associé directeur</t>
  </si>
  <si>
    <t>Senior manager</t>
  </si>
  <si>
    <t>Manager</t>
  </si>
  <si>
    <t>DETAIL QUANTITATIF ESTIMATIF
DCR-2025-0349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</si>
</sst>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>
    <font>
      <sz val="12"/>
      <color theme="1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0"/>
      <name val="Arial"/>
      <family val="2"/>
    </font>
    <font>
      <sz val="12"/>
      <color theme="1"/>
      <name val="Roboto Black"/>
    </font>
    <font>
      <sz val="11"/>
      <color rgb="FFC00000"/>
      <name val="Roboto Bold"/>
    </font>
    <font>
      <sz val="11"/>
      <name val="Roboto Bold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</font>
    <font>
      <sz val="10"/>
      <name val="Roboto Bold"/>
    </font>
    <font>
      <sz val="10"/>
      <color rgb="FFC00000"/>
      <name val="Roboto Bold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2"/>
      <color rgb="FFFF0000"/>
      <name val="Roboto Black"/>
    </font>
    <font>
      <sz val="10"/>
      <color rgb="FFFF0000"/>
      <name val="Roboto Bold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name val="Arial"/>
      <family val="2"/>
    </font>
    <font>
      <sz val="11"/>
      <color theme="1"/>
      <name val="Arial M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indexed="64"/>
      </right>
      <top style="thin">
        <color theme="8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13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Fill="1" applyBorder="1"/>
    <xf numFmtId="0" fontId="0" fillId="0" borderId="2" xfId="0" applyFill="1" applyBorder="1"/>
    <xf numFmtId="0" fontId="0" fillId="0" borderId="0" xfId="0" applyFill="1"/>
    <xf numFmtId="0" fontId="2" fillId="0" borderId="2" xfId="0" applyFont="1" applyFill="1" applyBorder="1" applyAlignment="1" applyProtection="1">
      <alignment vertical="center" wrapText="1"/>
      <protection locked="0"/>
    </xf>
    <xf numFmtId="0" fontId="0" fillId="0" borderId="1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top" wrapText="1"/>
    </xf>
    <xf numFmtId="0" fontId="12" fillId="2" borderId="0" xfId="0" applyFont="1" applyFill="1" applyBorder="1" applyAlignment="1" applyProtection="1">
      <alignment vertical="center"/>
      <protection locked="0"/>
    </xf>
    <xf numFmtId="10" fontId="14" fillId="0" borderId="9" xfId="2" applyNumberFormat="1" applyFont="1" applyFill="1" applyBorder="1" applyAlignment="1" applyProtection="1">
      <alignment horizontal="center" vertical="center"/>
      <protection locked="0"/>
    </xf>
    <xf numFmtId="0" fontId="17" fillId="6" borderId="9" xfId="0" applyFont="1" applyFill="1" applyBorder="1" applyAlignment="1">
      <alignment horizontal="center" vertical="center"/>
    </xf>
    <xf numFmtId="10" fontId="14" fillId="0" borderId="0" xfId="2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center"/>
    </xf>
    <xf numFmtId="0" fontId="15" fillId="6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10" fontId="8" fillId="9" borderId="9" xfId="0" applyNumberFormat="1" applyFont="1" applyFill="1" applyBorder="1" applyAlignment="1">
      <alignment horizontal="center" vertical="center" wrapText="1"/>
    </xf>
    <xf numFmtId="164" fontId="8" fillId="9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top" wrapText="1"/>
      <protection locked="0"/>
    </xf>
    <xf numFmtId="0" fontId="9" fillId="0" borderId="22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vertical="center"/>
      <protection locked="0"/>
    </xf>
    <xf numFmtId="9" fontId="21" fillId="0" borderId="9" xfId="2" applyFont="1" applyBorder="1" applyAlignment="1">
      <alignment horizontal="center" vertical="center" wrapText="1"/>
    </xf>
    <xf numFmtId="164" fontId="21" fillId="0" borderId="9" xfId="0" applyNumberFormat="1" applyFont="1" applyBorder="1" applyAlignment="1">
      <alignment horizontal="center" vertical="center" wrapText="1"/>
    </xf>
    <xf numFmtId="0" fontId="21" fillId="10" borderId="9" xfId="0" applyFont="1" applyFill="1" applyBorder="1" applyAlignment="1">
      <alignment horizontal="center" vertical="center" wrapText="1"/>
    </xf>
    <xf numFmtId="164" fontId="9" fillId="11" borderId="9" xfId="0" applyNumberFormat="1" applyFont="1" applyFill="1" applyBorder="1" applyAlignment="1">
      <alignment horizontal="center" vertical="center" wrapText="1"/>
    </xf>
    <xf numFmtId="164" fontId="0" fillId="0" borderId="2" xfId="0" applyNumberFormat="1" applyBorder="1"/>
    <xf numFmtId="164" fontId="8" fillId="2" borderId="0" xfId="0" applyNumberFormat="1" applyFont="1" applyFill="1" applyBorder="1" applyAlignment="1">
      <alignment horizontal="center" vertical="center" wrapText="1"/>
    </xf>
    <xf numFmtId="10" fontId="8" fillId="2" borderId="0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9" fontId="21" fillId="2" borderId="0" xfId="2" applyFont="1" applyFill="1" applyBorder="1" applyAlignment="1">
      <alignment vertical="center" wrapText="1"/>
    </xf>
    <xf numFmtId="9" fontId="18" fillId="2" borderId="0" xfId="2" applyFont="1" applyFill="1" applyBorder="1" applyAlignment="1">
      <alignment vertical="center" wrapText="1"/>
    </xf>
    <xf numFmtId="0" fontId="0" fillId="0" borderId="20" xfId="0" applyBorder="1"/>
    <xf numFmtId="0" fontId="9" fillId="2" borderId="0" xfId="0" applyNumberFormat="1" applyFont="1" applyFill="1" applyBorder="1" applyAlignment="1">
      <alignment horizontal="center" vertical="center" wrapText="1"/>
    </xf>
    <xf numFmtId="9" fontId="21" fillId="2" borderId="0" xfId="2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24" xfId="0" applyBorder="1"/>
    <xf numFmtId="0" fontId="0" fillId="0" borderId="25" xfId="0" applyBorder="1"/>
    <xf numFmtId="0" fontId="0" fillId="2" borderId="0" xfId="0" applyFill="1"/>
    <xf numFmtId="0" fontId="7" fillId="2" borderId="0" xfId="0" applyFont="1" applyFill="1" applyBorder="1" applyAlignment="1">
      <alignment horizontal="center" vertical="top" wrapText="1"/>
    </xf>
    <xf numFmtId="0" fontId="23" fillId="3" borderId="23" xfId="0" applyFont="1" applyFill="1" applyBorder="1" applyAlignment="1" applyProtection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top" wrapText="1"/>
      <protection locked="0"/>
    </xf>
    <xf numFmtId="0" fontId="16" fillId="6" borderId="9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top" wrapText="1"/>
      <protection locked="0"/>
    </xf>
    <xf numFmtId="0" fontId="8" fillId="3" borderId="16" xfId="0" applyFont="1" applyFill="1" applyBorder="1" applyAlignment="1" applyProtection="1">
      <alignment horizontal="center" vertical="top" wrapText="1"/>
      <protection locked="0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7" fillId="8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2" fillId="11" borderId="0" xfId="0" applyFont="1" applyFill="1" applyBorder="1" applyAlignment="1">
      <alignment horizontal="center"/>
    </xf>
    <xf numFmtId="164" fontId="4" fillId="7" borderId="10" xfId="0" applyNumberFormat="1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11" fillId="2" borderId="0" xfId="0" applyFont="1" applyFill="1" applyBorder="1" applyAlignment="1" applyProtection="1">
      <alignment horizontal="left" vertical="center" wrapText="1"/>
      <protection locked="0"/>
    </xf>
    <xf numFmtId="0" fontId="4" fillId="7" borderId="9" xfId="0" applyFont="1" applyFill="1" applyBorder="1" applyAlignment="1">
      <alignment horizontal="left" vertical="center"/>
    </xf>
    <xf numFmtId="0" fontId="19" fillId="0" borderId="6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colors>
    <mruColors>
      <color rgb="FFFF9999"/>
      <color rgb="FF0066FF"/>
      <color rgb="FF009900"/>
      <color rgb="FF00CC66"/>
      <color rgb="FFFFCC66"/>
      <color rgb="FF66CCFF"/>
      <color rgb="FFFF6600"/>
      <color rgb="FF990033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110757</xdr:rowOff>
    </xdr:from>
    <xdr:to>
      <xdr:col>3</xdr:col>
      <xdr:colOff>1158015</xdr:colOff>
      <xdr:row>1</xdr:row>
      <xdr:rowOff>941425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2588"/>
          <a:ext cx="1612114" cy="830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110757</xdr:rowOff>
    </xdr:from>
    <xdr:to>
      <xdr:col>3</xdr:col>
      <xdr:colOff>1158015</xdr:colOff>
      <xdr:row>1</xdr:row>
      <xdr:rowOff>941425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4582"/>
          <a:ext cx="1615215" cy="830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006699"/>
  </sheetPr>
  <dimension ref="B1:P33"/>
  <sheetViews>
    <sheetView showGridLines="0" tabSelected="1" zoomScale="50" zoomScaleNormal="50" zoomScaleSheetLayoutView="25" workbookViewId="0">
      <selection activeCell="Q11" sqref="Q11"/>
    </sheetView>
  </sheetViews>
  <sheetFormatPr baseColWidth="10" defaultRowHeight="15.5"/>
  <cols>
    <col min="1" max="1" width="1.25" customWidth="1"/>
    <col min="2" max="2" width="1.33203125" customWidth="1"/>
    <col min="3" max="3" width="3.33203125" customWidth="1"/>
    <col min="4" max="4" width="45.9140625" customWidth="1"/>
    <col min="5" max="5" width="28.25" customWidth="1"/>
    <col min="6" max="6" width="25.6640625" customWidth="1"/>
    <col min="7" max="7" width="27.25" customWidth="1"/>
    <col min="8" max="8" width="10.33203125" customWidth="1"/>
    <col min="9" max="9" width="10.75" bestFit="1" customWidth="1"/>
    <col min="10" max="10" width="9.08203125" bestFit="1" customWidth="1"/>
    <col min="11" max="11" width="8.33203125" bestFit="1" customWidth="1"/>
    <col min="12" max="12" width="10.75" bestFit="1" customWidth="1"/>
    <col min="13" max="13" width="17.33203125" customWidth="1"/>
    <col min="14" max="14" width="3.08203125" customWidth="1"/>
    <col min="15" max="15" width="51.58203125" customWidth="1"/>
    <col min="17" max="17" width="11.25" customWidth="1"/>
  </cols>
  <sheetData>
    <row r="1" spans="2:16" ht="10.25" customHeight="1" thickBo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6" ht="75.75" customHeight="1" thickBot="1">
      <c r="B2" s="75" t="s">
        <v>33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2:16" ht="18.7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</row>
    <row r="4" spans="2:16" ht="23.5" customHeight="1">
      <c r="B4" s="1"/>
      <c r="C4" s="79" t="s">
        <v>0</v>
      </c>
      <c r="D4" s="79"/>
      <c r="E4" s="78"/>
      <c r="F4" s="78"/>
      <c r="G4" s="78"/>
      <c r="H4" s="78"/>
      <c r="I4" s="78"/>
      <c r="J4" s="78"/>
      <c r="K4" s="35"/>
      <c r="L4" s="35"/>
      <c r="M4" s="35"/>
      <c r="N4" s="35"/>
      <c r="O4" s="10"/>
      <c r="P4" s="9"/>
    </row>
    <row r="5" spans="2:16" s="9" customFormat="1" ht="6" customHeight="1">
      <c r="B5" s="11"/>
      <c r="C5" s="12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0"/>
    </row>
    <row r="6" spans="2:16" s="9" customFormat="1" ht="23.5" customHeight="1">
      <c r="B6" s="11"/>
      <c r="C6" s="17" t="s">
        <v>4</v>
      </c>
      <c r="D6" s="17"/>
      <c r="E6" s="17"/>
      <c r="F6" s="17"/>
      <c r="G6" s="17"/>
      <c r="H6" s="87" t="s">
        <v>30</v>
      </c>
      <c r="I6" s="87"/>
      <c r="J6" s="87"/>
      <c r="K6" s="87"/>
      <c r="L6" s="87"/>
      <c r="M6" s="87"/>
      <c r="N6" s="17"/>
      <c r="O6" s="10"/>
    </row>
    <row r="7" spans="2:16" s="9" customFormat="1" ht="16.5" customHeight="1">
      <c r="B7" s="11"/>
      <c r="C7" s="80" t="s">
        <v>5</v>
      </c>
      <c r="D7" s="80"/>
      <c r="E7" s="80"/>
      <c r="F7" s="80"/>
      <c r="G7" s="18"/>
      <c r="H7" s="87"/>
      <c r="I7" s="87"/>
      <c r="J7" s="87"/>
      <c r="K7" s="87"/>
      <c r="L7" s="87"/>
      <c r="M7" s="87"/>
      <c r="N7" s="13"/>
      <c r="O7" s="10"/>
    </row>
    <row r="8" spans="2:16" ht="10.5" customHeight="1">
      <c r="B8" s="1"/>
      <c r="C8" s="2"/>
      <c r="D8" s="2"/>
      <c r="E8" s="2"/>
      <c r="F8" s="2"/>
      <c r="G8" s="2"/>
      <c r="H8" s="87"/>
      <c r="I8" s="87"/>
      <c r="J8" s="87"/>
      <c r="K8" s="87"/>
      <c r="L8" s="87"/>
      <c r="M8" s="87"/>
      <c r="N8" s="13"/>
      <c r="O8" s="8"/>
      <c r="P8" s="9"/>
    </row>
    <row r="9" spans="2:16" ht="26.25" customHeight="1">
      <c r="B9" s="1"/>
      <c r="C9" s="20" t="s">
        <v>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13"/>
      <c r="O9" s="83" t="s">
        <v>24</v>
      </c>
      <c r="P9" s="9"/>
    </row>
    <row r="10" spans="2:16" ht="66" customHeight="1">
      <c r="B10" s="1"/>
      <c r="C10" s="85" t="s">
        <v>32</v>
      </c>
      <c r="D10" s="85"/>
      <c r="E10" s="81"/>
      <c r="F10" s="81"/>
      <c r="G10" s="81"/>
      <c r="H10" s="82"/>
      <c r="I10" s="82"/>
      <c r="J10" s="82"/>
      <c r="K10" s="82"/>
      <c r="L10" s="82"/>
      <c r="M10" s="82"/>
      <c r="N10" s="13"/>
      <c r="O10" s="84"/>
      <c r="P10" s="9"/>
    </row>
    <row r="11" spans="2:16" ht="48" customHeight="1">
      <c r="B11" s="1"/>
      <c r="C11" s="86"/>
      <c r="D11" s="86"/>
      <c r="E11" s="39" t="s">
        <v>25</v>
      </c>
      <c r="F11" s="38" t="s">
        <v>26</v>
      </c>
      <c r="G11" s="39" t="s">
        <v>27</v>
      </c>
      <c r="H11" s="49"/>
      <c r="I11" s="50"/>
      <c r="J11" s="49"/>
      <c r="K11" s="49"/>
      <c r="L11" s="50"/>
      <c r="M11" s="49"/>
      <c r="N11" s="13"/>
      <c r="O11" s="19"/>
    </row>
    <row r="12" spans="2:16" ht="49.5" customHeight="1">
      <c r="B12" s="1"/>
      <c r="C12" s="37">
        <v>1</v>
      </c>
      <c r="D12" s="62" t="s">
        <v>34</v>
      </c>
      <c r="E12" s="47"/>
      <c r="F12" s="44">
        <v>0.2</v>
      </c>
      <c r="G12" s="42">
        <f>(E12*F12)+E12</f>
        <v>0</v>
      </c>
      <c r="H12" s="51"/>
      <c r="I12" s="52"/>
      <c r="J12" s="51"/>
      <c r="K12" s="51"/>
      <c r="L12" s="53"/>
      <c r="M12" s="51"/>
      <c r="N12" s="13"/>
      <c r="O12" s="41"/>
    </row>
    <row r="13" spans="2:16" ht="49.5" customHeight="1">
      <c r="B13" s="1"/>
      <c r="C13" s="37">
        <v>2</v>
      </c>
      <c r="D13" s="62" t="s">
        <v>35</v>
      </c>
      <c r="E13" s="47"/>
      <c r="F13" s="44">
        <v>0.2</v>
      </c>
      <c r="G13" s="42">
        <f t="shared" ref="G13:G14" si="0">(E13*F13)+E13</f>
        <v>0</v>
      </c>
      <c r="H13" s="51"/>
      <c r="I13" s="52"/>
      <c r="J13" s="51"/>
      <c r="K13" s="51"/>
      <c r="L13" s="53"/>
      <c r="M13" s="51"/>
      <c r="N13" s="13"/>
      <c r="O13" s="41"/>
    </row>
    <row r="14" spans="2:16" ht="49.5" customHeight="1">
      <c r="B14" s="1"/>
      <c r="C14" s="37">
        <v>3</v>
      </c>
      <c r="D14" s="62" t="s">
        <v>36</v>
      </c>
      <c r="E14" s="47"/>
      <c r="F14" s="44">
        <v>0.2</v>
      </c>
      <c r="G14" s="42">
        <f t="shared" si="0"/>
        <v>0</v>
      </c>
      <c r="H14" s="51"/>
      <c r="I14" s="52"/>
      <c r="J14" s="51"/>
      <c r="K14" s="51"/>
      <c r="L14" s="53"/>
      <c r="M14" s="51"/>
      <c r="N14" s="13"/>
      <c r="O14" s="41"/>
    </row>
    <row r="15" spans="2:16" ht="29.25" customHeight="1">
      <c r="B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"/>
      <c r="O15" s="54"/>
    </row>
    <row r="16" spans="2:16">
      <c r="B16" s="1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13"/>
      <c r="O16" s="3"/>
    </row>
    <row r="17" spans="2:15">
      <c r="B17" s="1"/>
      <c r="C17" s="20" t="s">
        <v>14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3"/>
      <c r="O17" s="3"/>
    </row>
    <row r="18" spans="2:15" ht="26.25" customHeight="1">
      <c r="B18" s="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13"/>
      <c r="O18" s="3"/>
    </row>
    <row r="19" spans="2:15">
      <c r="B19" s="1"/>
      <c r="C19" s="65"/>
      <c r="D19" s="65"/>
      <c r="E19" s="32" t="s">
        <v>11</v>
      </c>
      <c r="F19" s="32" t="s">
        <v>12</v>
      </c>
      <c r="G19" s="32" t="s">
        <v>13</v>
      </c>
      <c r="H19" s="23"/>
      <c r="I19" s="23"/>
      <c r="J19" s="23"/>
      <c r="K19" s="23"/>
      <c r="L19" s="23"/>
      <c r="M19" s="23"/>
      <c r="N19" s="13"/>
      <c r="O19" s="3"/>
    </row>
    <row r="20" spans="2:15" ht="30.75" customHeight="1">
      <c r="B20" s="1"/>
      <c r="C20" s="66" t="s">
        <v>15</v>
      </c>
      <c r="D20" s="66"/>
      <c r="E20" s="27" t="s">
        <v>20</v>
      </c>
      <c r="F20" s="27" t="s">
        <v>21</v>
      </c>
      <c r="G20" s="27" t="s">
        <v>22</v>
      </c>
      <c r="H20" s="23"/>
      <c r="I20" s="23"/>
      <c r="J20" s="23"/>
      <c r="K20" s="23"/>
      <c r="L20" s="23"/>
      <c r="M20" s="23"/>
      <c r="N20" s="13"/>
      <c r="O20" s="3"/>
    </row>
    <row r="21" spans="2:15" ht="34.5" customHeight="1">
      <c r="B21" s="1"/>
      <c r="C21" s="66" t="s">
        <v>16</v>
      </c>
      <c r="D21" s="66"/>
      <c r="E21" s="26"/>
      <c r="F21" s="26"/>
      <c r="G21" s="26"/>
      <c r="H21" s="23"/>
      <c r="I21" s="23"/>
      <c r="J21" s="23"/>
      <c r="K21" s="23"/>
      <c r="L21" s="23"/>
      <c r="M21" s="23"/>
      <c r="N21" s="13"/>
      <c r="O21" s="3"/>
    </row>
    <row r="22" spans="2:15" ht="51" customHeight="1">
      <c r="B22" s="1"/>
      <c r="C22" s="31" t="s">
        <v>17</v>
      </c>
      <c r="D22" s="29"/>
      <c r="E22" s="28"/>
      <c r="F22" s="28"/>
      <c r="G22" s="28"/>
      <c r="H22" s="28"/>
      <c r="I22" s="30"/>
      <c r="J22" s="30"/>
      <c r="K22" s="30"/>
      <c r="L22" s="30"/>
      <c r="M22" s="30"/>
      <c r="N22" s="13"/>
      <c r="O22" s="3"/>
    </row>
    <row r="23" spans="2:15" ht="55" customHeight="1">
      <c r="B23" s="1"/>
      <c r="C23" s="74" t="s">
        <v>23</v>
      </c>
      <c r="D23" s="74"/>
      <c r="E23" s="74"/>
      <c r="F23" s="74"/>
      <c r="G23" s="74"/>
      <c r="H23" s="74"/>
      <c r="I23" s="74"/>
      <c r="J23" s="74"/>
      <c r="K23" s="34"/>
      <c r="L23" s="34"/>
      <c r="M23" s="34"/>
      <c r="N23" s="13"/>
      <c r="O23" s="3"/>
    </row>
    <row r="24" spans="2:15" ht="28" customHeight="1">
      <c r="B24" s="1"/>
      <c r="C24" s="33"/>
      <c r="D24" s="33"/>
      <c r="E24" s="33"/>
      <c r="F24" s="33"/>
      <c r="G24" s="33"/>
      <c r="H24" s="33"/>
      <c r="I24" s="33"/>
      <c r="J24" s="33"/>
      <c r="K24" s="34"/>
      <c r="L24" s="34"/>
      <c r="M24" s="34"/>
      <c r="N24" s="13"/>
      <c r="O24" s="3"/>
    </row>
    <row r="25" spans="2:15">
      <c r="B25" s="1"/>
      <c r="C25" s="33"/>
      <c r="D25" s="33"/>
      <c r="E25" s="33"/>
      <c r="F25" s="33"/>
      <c r="G25" s="33"/>
      <c r="H25" s="33"/>
      <c r="I25" s="33"/>
      <c r="J25" s="33"/>
      <c r="K25" s="34"/>
      <c r="L25" s="57"/>
      <c r="M25" s="34"/>
      <c r="N25" s="13"/>
      <c r="O25" s="3"/>
    </row>
    <row r="26" spans="2:15" ht="16" customHeight="1">
      <c r="B26" s="1"/>
      <c r="C26" s="23"/>
      <c r="D26" s="24"/>
      <c r="E26" s="71" t="s">
        <v>6</v>
      </c>
      <c r="F26" s="72"/>
      <c r="G26" s="72"/>
      <c r="H26" s="72" t="s">
        <v>7</v>
      </c>
      <c r="I26" s="72"/>
      <c r="J26" s="73"/>
      <c r="K26" s="61"/>
      <c r="L26" s="61"/>
      <c r="M26" s="61"/>
      <c r="N26" s="13"/>
      <c r="O26" s="3"/>
    </row>
    <row r="27" spans="2:15" ht="16" customHeight="1">
      <c r="B27" s="1"/>
      <c r="C27" s="67" t="s">
        <v>2</v>
      </c>
      <c r="D27" s="68"/>
      <c r="E27" s="69"/>
      <c r="F27" s="70"/>
      <c r="G27" s="70"/>
      <c r="H27" s="64"/>
      <c r="I27" s="64"/>
      <c r="J27" s="64"/>
      <c r="K27" s="40"/>
      <c r="L27" s="40"/>
      <c r="M27" s="40"/>
      <c r="N27" s="13"/>
      <c r="O27" s="3"/>
    </row>
    <row r="28" spans="2:15" ht="18.649999999999999" customHeight="1">
      <c r="B28" s="1"/>
      <c r="C28" s="67" t="s">
        <v>3</v>
      </c>
      <c r="D28" s="68"/>
      <c r="E28" s="69"/>
      <c r="F28" s="70"/>
      <c r="G28" s="70"/>
      <c r="H28" s="64"/>
      <c r="I28" s="64"/>
      <c r="J28" s="64"/>
      <c r="K28" s="40"/>
      <c r="L28" s="40"/>
      <c r="M28" s="40"/>
      <c r="N28" s="13"/>
      <c r="O28" s="3"/>
    </row>
    <row r="29" spans="2:15" ht="17" customHeight="1">
      <c r="B29" s="1"/>
      <c r="C29" s="67" t="s">
        <v>1</v>
      </c>
      <c r="D29" s="68"/>
      <c r="E29" s="69"/>
      <c r="F29" s="70"/>
      <c r="G29" s="70"/>
      <c r="H29" s="64"/>
      <c r="I29" s="64"/>
      <c r="J29" s="64"/>
      <c r="K29" s="40"/>
      <c r="L29" s="40"/>
      <c r="M29" s="40"/>
      <c r="N29" s="13"/>
      <c r="O29" s="3"/>
    </row>
    <row r="30" spans="2:15" ht="52.25" customHeight="1">
      <c r="B30" s="1"/>
      <c r="C30" s="2"/>
      <c r="D30" s="2"/>
      <c r="E30" s="59"/>
      <c r="F30" s="2"/>
      <c r="G30" s="59"/>
      <c r="H30" s="2"/>
      <c r="I30" s="2"/>
      <c r="J30" s="59"/>
      <c r="K30" s="2"/>
      <c r="L30" s="2"/>
      <c r="M30" s="2"/>
      <c r="N30" s="40"/>
      <c r="O30" s="3"/>
    </row>
    <row r="31" spans="2:15" ht="7.5" customHeight="1" thickBot="1">
      <c r="B31" s="4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6"/>
    </row>
    <row r="33" spans="9:9">
      <c r="I33" s="60"/>
    </row>
  </sheetData>
  <protectedRanges>
    <protectedRange sqref="E4" name="Plage4"/>
    <protectedRange sqref="O11:O14" name="Plage2"/>
    <protectedRange sqref="E12:E14" name="Plage3"/>
  </protectedRanges>
  <mergeCells count="25">
    <mergeCell ref="B2:O2"/>
    <mergeCell ref="E4:J4"/>
    <mergeCell ref="C4:D4"/>
    <mergeCell ref="C7:F7"/>
    <mergeCell ref="E10:G10"/>
    <mergeCell ref="H10:J10"/>
    <mergeCell ref="K10:M10"/>
    <mergeCell ref="O9:O10"/>
    <mergeCell ref="C10:D11"/>
    <mergeCell ref="H6:M8"/>
    <mergeCell ref="H29:J29"/>
    <mergeCell ref="C19:D19"/>
    <mergeCell ref="C20:D20"/>
    <mergeCell ref="C21:D21"/>
    <mergeCell ref="C27:D27"/>
    <mergeCell ref="C28:D28"/>
    <mergeCell ref="C29:D29"/>
    <mergeCell ref="E28:G28"/>
    <mergeCell ref="E29:G29"/>
    <mergeCell ref="E26:G26"/>
    <mergeCell ref="E27:G27"/>
    <mergeCell ref="H26:J26"/>
    <mergeCell ref="H27:J27"/>
    <mergeCell ref="C23:J23"/>
    <mergeCell ref="H28:J28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S18"/>
  <sheetViews>
    <sheetView showGridLines="0" topLeftCell="A8" zoomScale="70" zoomScaleNormal="70" zoomScaleSheetLayoutView="25" workbookViewId="0">
      <selection activeCell="G13" sqref="G13"/>
    </sheetView>
  </sheetViews>
  <sheetFormatPr baseColWidth="10" defaultRowHeight="15.5"/>
  <cols>
    <col min="1" max="1" width="1.25" customWidth="1"/>
    <col min="2" max="2" width="1.33203125" customWidth="1"/>
    <col min="3" max="3" width="3.33203125" customWidth="1"/>
    <col min="4" max="4" width="44.08203125" customWidth="1"/>
    <col min="5" max="5" width="11" customWidth="1"/>
    <col min="6" max="6" width="29.6640625" customWidth="1"/>
    <col min="7" max="7" width="23.6640625" customWidth="1"/>
    <col min="8" max="8" width="28.9140625" customWidth="1"/>
    <col min="9" max="9" width="12.25" customWidth="1"/>
    <col min="10" max="10" width="10.58203125" bestFit="1" customWidth="1"/>
    <col min="11" max="11" width="10.75" bestFit="1" customWidth="1"/>
    <col min="12" max="12" width="10.58203125" bestFit="1" customWidth="1"/>
    <col min="13" max="13" width="11.25" customWidth="1"/>
    <col min="14" max="14" width="12.58203125" customWidth="1"/>
    <col min="15" max="15" width="10.75" bestFit="1" customWidth="1"/>
    <col min="16" max="16" width="17.33203125" customWidth="1"/>
    <col min="17" max="17" width="3.08203125" customWidth="1"/>
    <col min="18" max="18" width="51.58203125" customWidth="1"/>
    <col min="20" max="20" width="11.25" customWidth="1"/>
  </cols>
  <sheetData>
    <row r="1" spans="2:19" ht="10.25" customHeight="1" thickBo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2:19" ht="88.5" customHeight="1" thickBot="1">
      <c r="B2" s="93" t="s">
        <v>37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</row>
    <row r="3" spans="2:19" ht="18.7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</row>
    <row r="4" spans="2:19" ht="23.5" customHeight="1">
      <c r="B4" s="1"/>
      <c r="C4" s="79" t="s">
        <v>0</v>
      </c>
      <c r="D4" s="79"/>
      <c r="E4" s="36"/>
      <c r="F4" s="78"/>
      <c r="G4" s="78"/>
      <c r="H4" s="78"/>
      <c r="I4" s="78"/>
      <c r="J4" s="78"/>
      <c r="K4" s="78"/>
      <c r="L4" s="78"/>
      <c r="M4" s="35"/>
      <c r="N4" s="35"/>
      <c r="O4" s="35"/>
      <c r="P4" s="35"/>
      <c r="Q4" s="35"/>
      <c r="R4" s="10"/>
      <c r="S4" s="9"/>
    </row>
    <row r="5" spans="2:19" s="9" customFormat="1" ht="6" customHeight="1">
      <c r="B5" s="11"/>
      <c r="C5" s="12"/>
      <c r="D5" s="12"/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13"/>
      <c r="Q5" s="13"/>
      <c r="R5" s="10"/>
    </row>
    <row r="6" spans="2:19" s="9" customFormat="1" ht="23.5" customHeight="1">
      <c r="B6" s="11"/>
      <c r="C6" s="43" t="s">
        <v>9</v>
      </c>
      <c r="D6" s="25"/>
      <c r="E6" s="25"/>
      <c r="F6" s="25"/>
      <c r="G6" s="25"/>
      <c r="H6" s="25"/>
      <c r="I6" s="25"/>
      <c r="J6" s="25"/>
      <c r="K6" s="25"/>
      <c r="L6" s="17"/>
      <c r="M6" s="17"/>
      <c r="N6" s="17"/>
      <c r="O6" s="17"/>
      <c r="P6" s="17"/>
      <c r="Q6" s="17"/>
      <c r="R6" s="10"/>
    </row>
    <row r="7" spans="2:19" s="9" customFormat="1" ht="28.5" customHeight="1">
      <c r="B7" s="11"/>
      <c r="C7" s="91" t="s">
        <v>10</v>
      </c>
      <c r="D7" s="91"/>
      <c r="E7" s="91"/>
      <c r="F7" s="91"/>
      <c r="G7" s="91"/>
      <c r="H7" s="91"/>
      <c r="I7" s="91"/>
      <c r="J7" s="91"/>
      <c r="K7" s="91"/>
      <c r="L7" s="13"/>
      <c r="M7" s="13"/>
      <c r="N7" s="13"/>
      <c r="O7" s="13"/>
      <c r="P7" s="13"/>
      <c r="Q7" s="13"/>
      <c r="R7" s="10"/>
    </row>
    <row r="8" spans="2:19" ht="10.5" customHeight="1">
      <c r="B8" s="1"/>
      <c r="C8" s="2"/>
      <c r="D8" s="2"/>
      <c r="E8" s="2"/>
      <c r="F8" s="2"/>
      <c r="G8" s="2"/>
      <c r="H8" s="2"/>
      <c r="I8" s="2"/>
      <c r="J8" s="2"/>
      <c r="K8" s="7"/>
      <c r="L8" s="7"/>
      <c r="M8" s="7"/>
      <c r="N8" s="7"/>
      <c r="O8" s="7"/>
      <c r="P8" s="7"/>
      <c r="Q8" s="13"/>
      <c r="R8" s="8"/>
      <c r="S8" s="9"/>
    </row>
    <row r="9" spans="2:19" ht="26.25" customHeight="1">
      <c r="B9" s="1"/>
      <c r="C9" s="20" t="s">
        <v>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13"/>
      <c r="R9" s="83" t="s">
        <v>24</v>
      </c>
      <c r="S9" s="9"/>
    </row>
    <row r="10" spans="2:19" ht="66" customHeight="1">
      <c r="B10" s="1"/>
      <c r="C10" s="85" t="s">
        <v>32</v>
      </c>
      <c r="D10" s="85"/>
      <c r="E10" s="81"/>
      <c r="F10" s="81"/>
      <c r="G10" s="81"/>
      <c r="H10" s="81"/>
      <c r="I10" s="82"/>
      <c r="J10" s="82"/>
      <c r="K10" s="82"/>
      <c r="L10" s="82"/>
      <c r="M10" s="82"/>
      <c r="N10" s="82"/>
      <c r="O10" s="82"/>
      <c r="P10" s="82"/>
      <c r="Q10" s="13"/>
      <c r="R10" s="84"/>
      <c r="S10" s="9"/>
    </row>
    <row r="11" spans="2:19" ht="48" customHeight="1">
      <c r="B11" s="1"/>
      <c r="C11" s="86"/>
      <c r="D11" s="86"/>
      <c r="E11" s="39" t="s">
        <v>31</v>
      </c>
      <c r="F11" s="39" t="s">
        <v>28</v>
      </c>
      <c r="G11" s="38" t="s">
        <v>26</v>
      </c>
      <c r="H11" s="39" t="s">
        <v>29</v>
      </c>
      <c r="I11" s="49"/>
      <c r="J11" s="49"/>
      <c r="K11" s="50"/>
      <c r="L11" s="49"/>
      <c r="M11" s="49"/>
      <c r="N11" s="49"/>
      <c r="O11" s="50"/>
      <c r="P11" s="49"/>
      <c r="Q11" s="13"/>
      <c r="R11" s="19"/>
    </row>
    <row r="12" spans="2:19" ht="38.25" customHeight="1">
      <c r="B12" s="1"/>
      <c r="C12" s="37">
        <v>1</v>
      </c>
      <c r="D12" s="63" t="s">
        <v>34</v>
      </c>
      <c r="E12" s="46">
        <v>12</v>
      </c>
      <c r="F12" s="45">
        <f>+BPU!E12*E12</f>
        <v>0</v>
      </c>
      <c r="G12" s="44">
        <v>0.2</v>
      </c>
      <c r="H12" s="42">
        <f>(F12*G12)+F12</f>
        <v>0</v>
      </c>
      <c r="I12" s="55"/>
      <c r="J12" s="51"/>
      <c r="K12" s="56"/>
      <c r="L12" s="51"/>
      <c r="M12" s="55"/>
      <c r="N12" s="51"/>
      <c r="O12" s="56"/>
      <c r="P12" s="51"/>
      <c r="Q12" s="13"/>
      <c r="R12" s="41"/>
    </row>
    <row r="13" spans="2:19" ht="31" customHeight="1">
      <c r="B13" s="1"/>
      <c r="C13" s="37">
        <v>2</v>
      </c>
      <c r="D13" s="63" t="s">
        <v>35</v>
      </c>
      <c r="E13" s="46">
        <v>12</v>
      </c>
      <c r="F13" s="45">
        <f>+BPU!E13*E13</f>
        <v>0</v>
      </c>
      <c r="G13" s="44">
        <v>0.2</v>
      </c>
      <c r="H13" s="42">
        <f t="shared" ref="H13:H14" si="0">(F13*G13)+F13</f>
        <v>0</v>
      </c>
      <c r="I13" s="2"/>
      <c r="J13" s="2"/>
      <c r="K13" s="2"/>
      <c r="L13" s="2"/>
      <c r="M13" s="2"/>
      <c r="N13" s="2"/>
      <c r="O13" s="2"/>
      <c r="P13" s="2"/>
      <c r="Q13" s="2"/>
      <c r="R13" s="54"/>
    </row>
    <row r="14" spans="2:19" ht="30.5" customHeight="1">
      <c r="B14" s="1"/>
      <c r="C14" s="37">
        <v>3</v>
      </c>
      <c r="D14" s="63" t="s">
        <v>36</v>
      </c>
      <c r="E14" s="46">
        <v>24</v>
      </c>
      <c r="F14" s="45">
        <f>+BPU!E14*E14</f>
        <v>0</v>
      </c>
      <c r="G14" s="44">
        <v>0.2</v>
      </c>
      <c r="H14" s="42">
        <f t="shared" si="0"/>
        <v>0</v>
      </c>
      <c r="I14" s="23"/>
      <c r="J14" s="23"/>
      <c r="K14" s="23"/>
      <c r="L14" s="23"/>
      <c r="M14" s="23"/>
      <c r="N14" s="23"/>
      <c r="O14" s="23"/>
      <c r="P14" s="23"/>
      <c r="Q14" s="13"/>
      <c r="R14" s="3"/>
    </row>
    <row r="15" spans="2:19">
      <c r="B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13"/>
      <c r="R15" s="3"/>
    </row>
    <row r="16" spans="2:19" ht="26.25" customHeight="1">
      <c r="B16" s="1"/>
      <c r="C16" s="92" t="s">
        <v>18</v>
      </c>
      <c r="D16" s="92"/>
      <c r="E16" s="92"/>
      <c r="F16" s="92"/>
      <c r="G16" s="92"/>
      <c r="H16" s="92"/>
      <c r="I16" s="88">
        <f>SUM(F12)</f>
        <v>0</v>
      </c>
      <c r="J16" s="89"/>
      <c r="K16" s="89"/>
      <c r="L16" s="89"/>
      <c r="M16" s="89"/>
      <c r="N16" s="89"/>
      <c r="O16" s="89"/>
      <c r="P16" s="90"/>
      <c r="Q16" s="13"/>
      <c r="R16" s="48"/>
    </row>
    <row r="17" spans="2:18" ht="32.25" customHeight="1">
      <c r="B17" s="1"/>
      <c r="C17" s="92" t="s">
        <v>19</v>
      </c>
      <c r="D17" s="92"/>
      <c r="E17" s="92"/>
      <c r="F17" s="92"/>
      <c r="G17" s="92"/>
      <c r="H17" s="92"/>
      <c r="I17" s="88">
        <f>SUM(H12)</f>
        <v>0</v>
      </c>
      <c r="J17" s="89"/>
      <c r="K17" s="89"/>
      <c r="L17" s="89"/>
      <c r="M17" s="89"/>
      <c r="N17" s="89"/>
      <c r="O17" s="89"/>
      <c r="P17" s="90"/>
      <c r="Q17" s="13"/>
      <c r="R17" s="3"/>
    </row>
    <row r="18" spans="2:18" ht="7.5" customHeight="1" thickBot="1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6"/>
    </row>
  </sheetData>
  <protectedRanges>
    <protectedRange sqref="F4" name="Plage2"/>
    <protectedRange sqref="R11:R12" name="Plage1"/>
  </protectedRanges>
  <mergeCells count="13">
    <mergeCell ref="B2:R2"/>
    <mergeCell ref="C4:D4"/>
    <mergeCell ref="F4:L4"/>
    <mergeCell ref="R9:R10"/>
    <mergeCell ref="C10:D11"/>
    <mergeCell ref="I10:L10"/>
    <mergeCell ref="M10:P10"/>
    <mergeCell ref="I16:P16"/>
    <mergeCell ref="I17:P17"/>
    <mergeCell ref="C7:K7"/>
    <mergeCell ref="C16:H16"/>
    <mergeCell ref="C17:H17"/>
    <mergeCell ref="E10:H10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MBENZA Ophélie</cp:lastModifiedBy>
  <cp:lastPrinted>2018-11-13T14:45:58Z</cp:lastPrinted>
  <dcterms:created xsi:type="dcterms:W3CDTF">2018-09-13T13:06:00Z</dcterms:created>
  <dcterms:modified xsi:type="dcterms:W3CDTF">2025-09-29T08:30:23Z</dcterms:modified>
</cp:coreProperties>
</file>